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212E66A3-0251-4835-8832-CDBFECBADBF1}" xr6:coauthVersionLast="47" xr6:coauthVersionMax="47" xr10:uidLastSave="{00000000-0000-0000-0000-000000000000}"/>
  <bookViews>
    <workbookView xWindow="-110" yWindow="-110" windowWidth="19420" windowHeight="10420" xr2:uid="{32283B03-DEA8-4E4E-981D-98CAC3DC6C3B}"/>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O9" i="1"/>
  <c r="N9" i="1"/>
  <c r="P9" i="1" s="1"/>
  <c r="L9" i="1"/>
  <c r="K9" i="1"/>
  <c r="I9" i="1"/>
  <c r="H9" i="1"/>
  <c r="F9" i="1"/>
  <c r="R9" i="1" s="1"/>
  <c r="E9" i="1"/>
  <c r="Q9" i="1" s="1"/>
  <c r="W8" i="1"/>
  <c r="S8" i="1"/>
  <c r="R8" i="1"/>
  <c r="Q8" i="1"/>
  <c r="P8" i="1"/>
  <c r="M8" i="1"/>
  <c r="J8" i="1"/>
  <c r="J9" i="1" s="1"/>
  <c r="G8" i="1"/>
  <c r="G9" i="1" s="1"/>
  <c r="M9" i="1" l="1"/>
  <c r="S9" i="1"/>
</calcChain>
</file>

<file path=xl/sharedStrings.xml><?xml version="1.0" encoding="utf-8"?>
<sst xmlns="http://schemas.openxmlformats.org/spreadsheetml/2006/main" count="45" uniqueCount="37">
  <si>
    <t>VOTE 7: NATIONAL SCHOOL OF GOVERNMENT</t>
  </si>
  <si>
    <r>
      <t>Official development assistance (grants and donations)</t>
    </r>
    <r>
      <rPr>
        <b/>
        <vertAlign val="superscript"/>
        <sz val="9"/>
        <rFont val="Calibri"/>
        <family val="2"/>
        <scheme val="minor"/>
      </rPr>
      <t>1</t>
    </r>
  </si>
  <si>
    <t>Table 7.1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</si>
  <si>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</si>
  <si>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</si>
  <si>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</si>
  <si>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</si>
  <si>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</si>
  <si>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</si>
  <si>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</si>
  <si>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</si>
  <si>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</si>
  <si>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</si>
  <si>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</si>
  <si>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</si>
  <si>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</si>
  <si>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</si>
  <si>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</si>
  <si>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</si>
  <si>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</si>
  <si>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Public service training and capacity-building programme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</si>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</sst>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0" fontId="14" fillId="0" borderId="9" xfId="6" applyFont="1" applyBorder="1" applyAlignment="1">
      <alignment horizontal="left"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0" fontId="14" fillId="0" borderId="24" xfId="0" applyFont="1" applyBorder="1" applyAlignment="1">
      <alignment horizontal="lef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6" fontId="12" fillId="2" borderId="3" xfId="5" applyNumberFormat="1" applyFont="1" applyFill="1" applyBorder="1" applyAlignment="1" applyProtection="1">
      <alignment horizontal="right"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right" wrapText="1"/>
    </xf>
    <xf numFmtId="167" fontId="12" fillId="2" borderId="21" xfId="3" quotePrefix="1" applyNumberFormat="1" applyFont="1" applyFill="1" applyBorder="1" applyAlignment="1">
      <alignment horizontal="right"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1" xfId="3" quotePrefix="1"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21"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22"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10"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78A10834-BB2F-4034-AEBA-18C83D9BFC13}"/>
    <cellStyle name="Normal_Link to db" xfId="3" xr:uid="{A1B49076-315B-4C5E-951B-5BFA74DCE1BC}"/>
    <cellStyle name="Normal_NMTEE - Master (25 Aug)" xfId="4" xr:uid="{11CDB045-50A8-44D2-87FF-8729CE3E2688}"/>
    <cellStyle name="Percent" xfId="2" builtinId="5"/>
    <cellStyle name="Percent 2" xfId="5" xr:uid="{48CC93F3-B29C-4587-9A70-6F459A32D48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EB7A-F268-455A-B633-8D3A89D457CD}">
  <dimension ref="A1:W15"/>
  <sheetViews>
    <sheetView showGridLines="0" tabSelected="1" view="pageLayout" topLeftCell="A3" zoomScaleNormal="100" workbookViewId="0">
      <selection activeCell="B13" sqref="B13:W13"/>
    </sheetView>
  </sheetViews>
  <sheetFormatPr defaultColWidth="8.81640625" defaultRowHeight="14.5" x14ac:dyDescent="0.35"/>
  <cols>
    <col min="1" max="1" width="1.6328125" customWidth="1"/>
    <col min="2" max="2" width="7" customWidth="1"/>
    <col min="3" max="3" width="8.26953125" customWidth="1"/>
    <col min="4" max="4" width="9.81640625" customWidth="1"/>
    <col min="5" max="6" width="6.08984375" customWidth="1"/>
    <col min="7" max="7" width="7.36328125" customWidth="1"/>
    <col min="8" max="8" width="4.90625" customWidth="1"/>
    <col min="9" max="9" width="5.453125" customWidth="1"/>
    <col min="10" max="10" width="6.90625" customWidth="1"/>
    <col min="11" max="11" width="5.08984375" customWidth="1"/>
    <col min="12" max="12" width="5.54296875" customWidth="1"/>
    <col min="13" max="13" width="7.36328125" customWidth="1"/>
    <col min="14" max="14" width="5" customWidth="1"/>
    <col min="15" max="15" width="5.36328125" customWidth="1"/>
    <col min="16" max="16" width="7.36328125" customWidth="1"/>
    <col min="17" max="17" width="5.1796875" customWidth="1"/>
    <col min="18" max="18" width="5.90625" customWidth="1"/>
    <col min="19" max="19" width="7" customWidth="1"/>
    <col min="20" max="22" width="4.81640625" customWidth="1"/>
    <col min="23" max="23" width="9.90625" customWidth="1"/>
  </cols>
  <sheetData>
    <row r="1" spans="1:23" ht="28" customHeight="1" x14ac:dyDescent="0.35">
      <c r="A1" s="67" t="s">
        <v>0</v>
      </c>
      <c r="B1" s="67"/>
      <c r="C1" s="67"/>
      <c r="D1" s="67"/>
      <c r="E1" s="67"/>
      <c r="F1" s="67"/>
      <c r="G1" s="67"/>
      <c r="H1" s="67"/>
      <c r="I1" s="67"/>
      <c r="J1" s="67"/>
      <c r="K1" s="67"/>
      <c r="L1" s="67"/>
      <c r="M1" s="67"/>
      <c r="N1" s="67"/>
      <c r="O1" s="67"/>
      <c r="P1" s="67"/>
      <c r="Q1" s="67"/>
      <c r="R1" s="67"/>
      <c r="S1" s="67"/>
      <c r="T1" s="67"/>
      <c r="U1" s="67"/>
      <c r="V1" s="67"/>
      <c r="W1" s="67"/>
    </row>
    <row r="2" spans="1:23" ht="28" customHeight="1" x14ac:dyDescent="0.35">
      <c r="A2" s="68" t="s">
        <v>1</v>
      </c>
      <c r="B2" s="68"/>
      <c r="C2" s="68"/>
      <c r="D2" s="68"/>
      <c r="E2" s="68"/>
      <c r="F2" s="68"/>
      <c r="G2" s="68"/>
      <c r="H2" s="68"/>
      <c r="I2" s="68"/>
      <c r="J2" s="68"/>
      <c r="K2" s="68"/>
      <c r="L2" s="68"/>
      <c r="M2" s="68"/>
      <c r="N2" s="68"/>
      <c r="O2" s="68"/>
      <c r="P2" s="68"/>
      <c r="Q2" s="68"/>
      <c r="R2" s="68"/>
      <c r="S2" s="68"/>
      <c r="T2" s="68"/>
      <c r="U2" s="68"/>
      <c r="V2" s="68"/>
      <c r="W2" s="68"/>
    </row>
    <row r="3" spans="1:23" ht="28"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69" t="s">
        <v>2</v>
      </c>
      <c r="B4" s="69"/>
      <c r="C4" s="69"/>
      <c r="D4" s="69"/>
      <c r="E4" s="69"/>
      <c r="F4" s="69"/>
      <c r="G4" s="69"/>
      <c r="H4" s="69"/>
      <c r="I4" s="69"/>
      <c r="J4" s="69"/>
      <c r="K4" s="69"/>
      <c r="L4" s="69"/>
      <c r="M4" s="69"/>
      <c r="N4" s="69"/>
      <c r="O4" s="69"/>
      <c r="P4" s="69"/>
      <c r="Q4" s="69"/>
      <c r="R4" s="69"/>
      <c r="S4" s="69"/>
      <c r="T4" s="69"/>
      <c r="U4" s="69"/>
      <c r="V4" s="69"/>
      <c r="W4" s="69"/>
    </row>
    <row r="5" spans="1:23" ht="33.5" x14ac:dyDescent="0.35">
      <c r="A5" s="70" t="s">
        <v>29</v>
      </c>
      <c r="B5" s="70"/>
      <c r="C5" s="70"/>
      <c r="D5" s="70"/>
      <c r="E5" s="72" t="s">
        <v>3</v>
      </c>
      <c r="F5" s="72"/>
      <c r="G5" s="72"/>
      <c r="H5" s="72"/>
      <c r="I5" s="72"/>
      <c r="J5" s="72"/>
      <c r="K5" s="72"/>
      <c r="L5" s="72"/>
      <c r="M5" s="73"/>
      <c r="N5" s="74" t="s">
        <v>32</v>
      </c>
      <c r="O5" s="72"/>
      <c r="P5" s="73"/>
      <c r="Q5" s="75" t="s">
        <v>4</v>
      </c>
      <c r="R5" s="76"/>
      <c r="S5" s="15" t="s">
        <v>5</v>
      </c>
      <c r="T5" s="77" t="s">
        <v>33</v>
      </c>
      <c r="U5" s="72"/>
      <c r="V5" s="78"/>
      <c r="W5" s="47" t="s">
        <v>6</v>
      </c>
    </row>
    <row r="6" spans="1:23" x14ac:dyDescent="0.35">
      <c r="A6" s="71"/>
      <c r="B6" s="71"/>
      <c r="C6" s="71"/>
      <c r="D6" s="71"/>
      <c r="E6" s="55" t="s">
        <v>7</v>
      </c>
      <c r="F6" s="55"/>
      <c r="G6" s="79"/>
      <c r="H6" s="54" t="s">
        <v>8</v>
      </c>
      <c r="I6" s="55"/>
      <c r="J6" s="79"/>
      <c r="K6" s="54" t="s">
        <v>9</v>
      </c>
      <c r="L6" s="55"/>
      <c r="M6" s="56"/>
      <c r="N6" s="57" t="s">
        <v>10</v>
      </c>
      <c r="O6" s="55"/>
      <c r="P6" s="56"/>
      <c r="Q6" s="58" t="s">
        <v>26</v>
      </c>
      <c r="R6" s="59"/>
      <c r="S6" s="60"/>
      <c r="T6" s="61" t="s">
        <v>11</v>
      </c>
      <c r="U6" s="63" t="s">
        <v>12</v>
      </c>
      <c r="V6" s="65" t="s">
        <v>27</v>
      </c>
      <c r="W6" s="49" t="s">
        <v>28</v>
      </c>
    </row>
    <row r="7" spans="1:23" ht="19" x14ac:dyDescent="0.35">
      <c r="A7" s="51" t="s">
        <v>13</v>
      </c>
      <c r="B7" s="51"/>
      <c r="C7" s="16" t="s">
        <v>14</v>
      </c>
      <c r="D7" s="16" t="s">
        <v>15</v>
      </c>
      <c r="E7" s="17" t="s">
        <v>34</v>
      </c>
      <c r="F7" s="18" t="s">
        <v>35</v>
      </c>
      <c r="G7" s="19" t="s">
        <v>36</v>
      </c>
      <c r="H7" s="20" t="s">
        <v>16</v>
      </c>
      <c r="I7" s="17" t="s">
        <v>17</v>
      </c>
      <c r="J7" s="21" t="s">
        <v>18</v>
      </c>
      <c r="K7" s="20" t="s">
        <v>16</v>
      </c>
      <c r="L7" s="18" t="s">
        <v>17</v>
      </c>
      <c r="M7" s="22" t="s">
        <v>18</v>
      </c>
      <c r="N7" s="23" t="s">
        <v>16</v>
      </c>
      <c r="O7" s="24" t="s">
        <v>17</v>
      </c>
      <c r="P7" s="22" t="s">
        <v>18</v>
      </c>
      <c r="Q7" s="25" t="s">
        <v>16</v>
      </c>
      <c r="R7" s="81" t="s">
        <v>17</v>
      </c>
      <c r="S7" s="26"/>
      <c r="T7" s="62"/>
      <c r="U7" s="64"/>
      <c r="V7" s="66"/>
      <c r="W7" s="50"/>
    </row>
    <row r="8" spans="1:23" ht="32" x14ac:dyDescent="0.35">
      <c r="A8" s="52" t="s">
        <v>19</v>
      </c>
      <c r="B8" s="52"/>
      <c r="C8" s="27" t="s">
        <v>31</v>
      </c>
      <c r="D8" s="28" t="s">
        <v>20</v>
      </c>
      <c r="E8" s="29">
        <v>10099789.35</v>
      </c>
      <c r="F8" s="29">
        <v>-7681875.0099999998</v>
      </c>
      <c r="G8" s="30">
        <f>SUM(E8:F8)</f>
        <v>2417914.34</v>
      </c>
      <c r="H8" s="31">
        <v>2120464.69</v>
      </c>
      <c r="I8" s="80">
        <v>-2120464.69</v>
      </c>
      <c r="J8" s="30">
        <f>SUM(H8:I8)</f>
        <v>0</v>
      </c>
      <c r="K8" s="31">
        <v>0</v>
      </c>
      <c r="L8" s="80">
        <v>0</v>
      </c>
      <c r="M8" s="41">
        <f t="shared" ref="M8" si="0">SUM(K8:L8)</f>
        <v>0</v>
      </c>
      <c r="N8" s="42">
        <v>0</v>
      </c>
      <c r="O8" s="80">
        <v>0</v>
      </c>
      <c r="P8" s="41">
        <f>SUM(N8:O8)</f>
        <v>0</v>
      </c>
      <c r="Q8" s="43">
        <f>IFERROR((N8/E8)^(1/3)-1,0)</f>
        <v>-1</v>
      </c>
      <c r="R8" s="82">
        <f>IFERROR((O8/F8)^(1/3)-1,0)</f>
        <v>-1</v>
      </c>
      <c r="S8" s="44">
        <f>ABS(IFERROR(AVERAGE(F8,I8,L8,O8)/AVERAGE(E8,H8,K8,N8),0))</f>
        <v>0.80213878270569894</v>
      </c>
      <c r="T8" s="45">
        <v>0</v>
      </c>
      <c r="U8" s="84">
        <v>0</v>
      </c>
      <c r="V8" s="45">
        <v>0</v>
      </c>
      <c r="W8" s="46">
        <f>IFERROR((V8/O8)^(1/3)-1,0)</f>
        <v>0</v>
      </c>
    </row>
    <row r="9" spans="1:23" ht="10" customHeight="1" x14ac:dyDescent="0.35">
      <c r="A9" s="53" t="s">
        <v>21</v>
      </c>
      <c r="B9" s="53"/>
      <c r="C9" s="32"/>
      <c r="D9" s="32"/>
      <c r="E9" s="33">
        <f t="shared" ref="E9:L9" si="1">SUM(E8:E8)</f>
        <v>10099789.35</v>
      </c>
      <c r="F9" s="33">
        <f t="shared" si="1"/>
        <v>-7681875.0099999998</v>
      </c>
      <c r="G9" s="34">
        <f t="shared" si="1"/>
        <v>2417914.34</v>
      </c>
      <c r="H9" s="35">
        <f t="shared" si="1"/>
        <v>2120464.69</v>
      </c>
      <c r="I9" s="33">
        <f t="shared" si="1"/>
        <v>-2120464.69</v>
      </c>
      <c r="J9" s="34">
        <f t="shared" si="1"/>
        <v>0</v>
      </c>
      <c r="K9" s="35">
        <f t="shared" si="1"/>
        <v>0</v>
      </c>
      <c r="L9" s="33">
        <f t="shared" si="1"/>
        <v>0</v>
      </c>
      <c r="M9" s="35">
        <f>SUM(K9:L9)</f>
        <v>0</v>
      </c>
      <c r="N9" s="36">
        <f>SUM(N8:N8)</f>
        <v>0</v>
      </c>
      <c r="O9" s="33">
        <f>SUM(O8:O8)</f>
        <v>0</v>
      </c>
      <c r="P9" s="37">
        <f t="shared" ref="P9" si="2">SUM(N9:O9)</f>
        <v>0</v>
      </c>
      <c r="Q9" s="38">
        <f t="shared" ref="Q9:R9" si="3">IFERROR((N9/E9)^(1/3)-1,0)</f>
        <v>-1</v>
      </c>
      <c r="R9" s="83">
        <f t="shared" si="3"/>
        <v>-1</v>
      </c>
      <c r="S9" s="39">
        <f t="shared" ref="S9" si="4">ABS(IFERROR(AVERAGE(F9,I9,L9,O9)/AVERAGE(E9,H9,K9,N9),0))</f>
        <v>0.80213878270569894</v>
      </c>
      <c r="T9" s="35">
        <f>SUM(T8:T8)</f>
        <v>0</v>
      </c>
      <c r="U9" s="33">
        <f>SUM(U8:U8)</f>
        <v>0</v>
      </c>
      <c r="V9" s="33">
        <f>SUM(V8:V8)</f>
        <v>0</v>
      </c>
      <c r="W9" s="40">
        <f t="shared" ref="W9" si="5">IFERROR((V9/O9)^(1/3)-1,0)</f>
        <v>0</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18.5" customHeight="1" x14ac:dyDescent="0.35">
      <c r="A11" s="14">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14">
        <v>2</v>
      </c>
      <c r="B12" s="48" t="s">
        <v>22</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14">
        <v>3</v>
      </c>
      <c r="B13" s="48" t="s">
        <v>23</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14">
        <v>4</v>
      </c>
      <c r="B14" s="48" t="s">
        <v>24</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14">
        <v>5</v>
      </c>
      <c r="B15" s="48" t="s">
        <v>25</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94130CA2-6017-4462-B30E-83C641F4B125}">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25A96B-6BD8-4599-866E-DF52C88B15D6}"/>
</file>

<file path=customXml/itemProps2.xml><?xml version="1.0" encoding="utf-8"?>
<ds:datastoreItem xmlns:ds="http://schemas.openxmlformats.org/officeDocument/2006/customXml" ds:itemID="{11EAAE60-8074-4291-B114-E4ACA5FD9FC3}">
  <ds:schemaRefs>
    <ds:schemaRef ds:uri="http://purl.org/dc/dcmitype/"/>
    <ds:schemaRef ds:uri="http://schemas.microsoft.com/office/2006/metadata/properties"/>
    <ds:schemaRef ds:uri="http://purl.org/dc/terms/"/>
    <ds:schemaRef ds:uri="http://www.w3.org/XML/1998/namespace"/>
    <ds:schemaRef ds:uri="f1c4e910-880b-4db3-a37c-e9b99167a9bb"/>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7C34F20F-CCEC-4308-8EBF-615E5E2242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2025-01-27T06:52:49Z</dcterms:created>
  <dcterms:modified xsi:type="dcterms:W3CDTF">2025-02-18T05:39:52Z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